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1835" windowHeight="10755"/>
  </bookViews>
  <sheets>
    <sheet name="複印(photocopy)" sheetId="1" r:id="rId1"/>
    <sheet name="掃描(scanning)" sheetId="4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E21" i="4" l="1"/>
  <c r="E20" i="4"/>
  <c r="D21" i="4"/>
  <c r="D20" i="4"/>
  <c r="C21" i="4"/>
  <c r="C20" i="4"/>
  <c r="C18" i="1"/>
  <c r="C17" i="1"/>
</calcChain>
</file>

<file path=xl/sharedStrings.xml><?xml version="1.0" encoding="utf-8"?>
<sst xmlns="http://schemas.openxmlformats.org/spreadsheetml/2006/main" count="39" uniqueCount="25">
  <si>
    <t>ABC學校 - 2017/18學年</t>
  </si>
  <si>
    <t>備註：</t>
  </si>
  <si>
    <t>使用學校影印機、掃描器、打印機、速印機、油印機作複印應納入計算範圍。</t>
  </si>
  <si>
    <r>
      <t>與協會簽訂的特許協議之涵蓋範圍</t>
    </r>
    <r>
      <rPr>
        <u/>
        <sz val="12"/>
        <color theme="1"/>
        <rFont val="新細明體"/>
        <family val="1"/>
        <charset val="136"/>
      </rPr>
      <t>不包括</t>
    </r>
    <r>
      <rPr>
        <sz val="12"/>
        <color theme="1"/>
        <rFont val="新細明體"/>
        <family val="1"/>
        <charset val="136"/>
      </rPr>
      <t>作業、練習卡、練習簿、練習單張、作業單張、測驗、考試卷，以及教師資源，包括導師手冊、題解手冊、試題庫及教師指引。若學校複印有關作品，學校須事先致函版權持有人作出申請。</t>
    </r>
    <r>
      <rPr>
        <u/>
        <sz val="12"/>
        <color theme="1"/>
        <rFont val="新細明體"/>
        <family val="1"/>
        <charset val="136"/>
      </rPr>
      <t>複印有關作品（如適用）並不納入計算範圍</t>
    </r>
    <r>
      <rPr>
        <sz val="12"/>
        <color theme="1"/>
        <rFont val="新細明體"/>
        <family val="1"/>
        <charset val="136"/>
      </rPr>
      <t>。</t>
    </r>
  </si>
  <si>
    <t>學校應謹記，當複印時使用到上學年的複印底本，在本學年使用的相關複印應納入計算範圍。</t>
  </si>
  <si>
    <r>
      <t>關於「複印頁的數量」，若教師從教科書複印</t>
    </r>
    <r>
      <rPr>
        <sz val="12"/>
        <color theme="1"/>
        <rFont val="Times New Roman"/>
        <family val="1"/>
      </rPr>
      <t>3</t>
    </r>
    <r>
      <rPr>
        <sz val="12"/>
        <color theme="1"/>
        <rFont val="新細明體"/>
        <family val="1"/>
        <charset val="136"/>
      </rPr>
      <t>頁，並使用速印機就該</t>
    </r>
    <r>
      <rPr>
        <sz val="12"/>
        <color theme="1"/>
        <rFont val="Times New Roman"/>
        <family val="1"/>
      </rPr>
      <t>3</t>
    </r>
    <r>
      <rPr>
        <sz val="12"/>
        <color theme="1"/>
        <rFont val="新細明體"/>
        <family val="1"/>
        <charset val="136"/>
      </rPr>
      <t>頁影印</t>
    </r>
    <r>
      <rPr>
        <sz val="12"/>
        <color theme="1"/>
        <rFont val="Times New Roman"/>
        <family val="1"/>
      </rPr>
      <t>25</t>
    </r>
    <r>
      <rPr>
        <sz val="12"/>
        <color theme="1"/>
        <rFont val="新細明體"/>
        <family val="1"/>
        <charset val="136"/>
      </rPr>
      <t>份複本，然後派發給</t>
    </r>
    <r>
      <rPr>
        <sz val="12"/>
        <color theme="1"/>
        <rFont val="Times New Roman"/>
        <family val="1"/>
      </rPr>
      <t>25</t>
    </r>
    <r>
      <rPr>
        <sz val="12"/>
        <color theme="1"/>
        <rFont val="新細明體"/>
        <family val="1"/>
        <charset val="136"/>
      </rPr>
      <t>位學生作教學用途，複印頁的數量應為</t>
    </r>
    <r>
      <rPr>
        <sz val="12"/>
        <color theme="1"/>
        <rFont val="Times New Roman"/>
        <family val="1"/>
      </rPr>
      <t xml:space="preserve">3 x 25 = 75 </t>
    </r>
    <r>
      <rPr>
        <sz val="12"/>
        <color theme="1"/>
        <rFont val="新細明體"/>
        <family val="1"/>
        <charset val="136"/>
      </rPr>
      <t>頁。</t>
    </r>
  </si>
  <si>
    <r>
      <t>使用複印品的日期是指教師在課堂／學校活動中使用／展示複印品的日期。舉例，若教師於</t>
    </r>
    <r>
      <rPr>
        <sz val="12"/>
        <color theme="1"/>
        <rFont val="Times New Roman"/>
        <family val="1"/>
      </rPr>
      <t>2017</t>
    </r>
    <r>
      <rPr>
        <sz val="12"/>
        <color theme="1"/>
        <rFont val="新細明體"/>
        <family val="1"/>
        <charset val="136"/>
      </rPr>
      <t>年</t>
    </r>
    <r>
      <rPr>
        <sz val="12"/>
        <color theme="1"/>
        <rFont val="Times New Roman"/>
        <family val="1"/>
      </rPr>
      <t>8</t>
    </r>
    <r>
      <rPr>
        <sz val="12"/>
        <color theme="1"/>
        <rFont val="新細明體"/>
        <family val="1"/>
        <charset val="136"/>
      </rPr>
      <t>月複印版權印刷作品，以備</t>
    </r>
    <r>
      <rPr>
        <sz val="12"/>
        <color theme="1"/>
        <rFont val="Times New Roman"/>
        <family val="1"/>
      </rPr>
      <t>2018</t>
    </r>
    <r>
      <rPr>
        <sz val="12"/>
        <color theme="1"/>
        <rFont val="新細明體"/>
        <family val="1"/>
        <charset val="136"/>
      </rPr>
      <t>年</t>
    </r>
    <r>
      <rPr>
        <sz val="12"/>
        <color theme="1"/>
        <rFont val="Times New Roman"/>
        <family val="1"/>
      </rPr>
      <t>1</t>
    </r>
    <r>
      <rPr>
        <sz val="12"/>
        <color theme="1"/>
        <rFont val="新細明體"/>
        <family val="1"/>
        <charset val="136"/>
      </rPr>
      <t>月的課堂使用，使用複印品的日期應為</t>
    </r>
    <r>
      <rPr>
        <sz val="12"/>
        <color theme="1"/>
        <rFont val="Times New Roman"/>
        <family val="1"/>
      </rPr>
      <t>2018</t>
    </r>
    <r>
      <rPr>
        <sz val="12"/>
        <color theme="1"/>
        <rFont val="新細明體"/>
        <family val="1"/>
        <charset val="136"/>
      </rPr>
      <t>年</t>
    </r>
    <r>
      <rPr>
        <sz val="12"/>
        <color theme="1"/>
        <rFont val="Times New Roman"/>
        <family val="1"/>
      </rPr>
      <t>1</t>
    </r>
    <r>
      <rPr>
        <sz val="12"/>
        <color theme="1"/>
        <rFont val="新細明體"/>
        <family val="1"/>
        <charset val="136"/>
      </rPr>
      <t>月。</t>
    </r>
  </si>
  <si>
    <t>日期</t>
  </si>
  <si>
    <t>A</t>
  </si>
  <si>
    <t>B</t>
  </si>
  <si>
    <t>(在2017年9月1日至2018年8月31日期間使用數量) [見備註5]</t>
  </si>
  <si>
    <t>複印頁的數量 [見備註4]</t>
  </si>
  <si>
    <t>教育局通函第19/2018號 「複印及掃描版權印刷作品調查」複印紀錄表</t>
  </si>
  <si>
    <t>教育局通函第19/2018號 「複印及掃描版權印刷作品調查」掃描紀錄表</t>
  </si>
  <si>
    <r>
      <t>學校必須在製作掃描複製品之學年結束時將該複製品刪除。舉例，若學校沒有刪除在</t>
    </r>
    <r>
      <rPr>
        <sz val="12"/>
        <color theme="1"/>
        <rFont val="Times New Roman"/>
        <family val="1"/>
      </rPr>
      <t xml:space="preserve">2016/17 </t>
    </r>
    <r>
      <rPr>
        <sz val="12"/>
        <color theme="1"/>
        <rFont val="新細明體"/>
        <family val="1"/>
        <charset val="136"/>
      </rPr>
      <t>學年製作的掃描複製品，並在</t>
    </r>
    <r>
      <rPr>
        <sz val="12"/>
        <color theme="1"/>
        <rFont val="Times New Roman"/>
        <family val="1"/>
      </rPr>
      <t xml:space="preserve">2017/18 </t>
    </r>
    <r>
      <rPr>
        <sz val="12"/>
        <color theme="1"/>
        <rFont val="新細明體"/>
        <family val="1"/>
        <charset val="136"/>
      </rPr>
      <t>學年重用，該複製品</t>
    </r>
    <r>
      <rPr>
        <u/>
        <sz val="12"/>
        <color theme="1"/>
        <rFont val="新細明體"/>
        <family val="1"/>
        <charset val="136"/>
      </rPr>
      <t>應再納入</t>
    </r>
    <r>
      <rPr>
        <sz val="12"/>
        <color theme="1"/>
        <rFont val="Times New Roman"/>
        <family val="1"/>
      </rPr>
      <t xml:space="preserve">2017/18 </t>
    </r>
    <r>
      <rPr>
        <sz val="12"/>
        <color theme="1"/>
        <rFont val="新細明體"/>
        <family val="1"/>
        <charset val="136"/>
      </rPr>
      <t>學年的計算範圍。</t>
    </r>
  </si>
  <si>
    <t>有關上載至學校內聯網以供學生使用的掃描頁總數量，計算例子如下：</t>
  </si>
  <si>
    <r>
      <t xml:space="preserve">(ii) </t>
    </r>
    <r>
      <rPr>
        <sz val="12"/>
        <color theme="1"/>
        <rFont val="新細明體"/>
        <family val="1"/>
        <charset val="136"/>
      </rPr>
      <t>假設在</t>
    </r>
    <r>
      <rPr>
        <sz val="12"/>
        <color theme="1"/>
        <rFont val="Times New Roman"/>
        <family val="1"/>
      </rPr>
      <t xml:space="preserve">2017/18 </t>
    </r>
    <r>
      <rPr>
        <sz val="12"/>
        <color theme="1"/>
        <rFont val="新細明體"/>
        <family val="1"/>
        <charset val="136"/>
      </rPr>
      <t>學年，某小學設有</t>
    </r>
    <r>
      <rPr>
        <sz val="12"/>
        <color theme="1"/>
        <rFont val="Times New Roman"/>
        <family val="1"/>
      </rPr>
      <t>4</t>
    </r>
    <r>
      <rPr>
        <sz val="12"/>
        <color theme="1"/>
        <rFont val="新細明體"/>
        <family val="1"/>
        <charset val="136"/>
      </rPr>
      <t>班一年級，每班人數為</t>
    </r>
    <r>
      <rPr>
        <sz val="12"/>
        <color theme="1"/>
        <rFont val="Times New Roman"/>
        <family val="1"/>
      </rPr>
      <t>30</t>
    </r>
    <r>
      <rPr>
        <sz val="12"/>
        <color theme="1"/>
        <rFont val="新細明體"/>
        <family val="1"/>
        <charset val="136"/>
      </rPr>
      <t>人。教師掃描</t>
    </r>
    <r>
      <rPr>
        <sz val="12"/>
        <color theme="1"/>
        <rFont val="Times New Roman"/>
        <family val="1"/>
      </rPr>
      <t>10</t>
    </r>
    <r>
      <rPr>
        <sz val="12"/>
        <color theme="1"/>
        <rFont val="新細明體"/>
        <family val="1"/>
        <charset val="136"/>
      </rPr>
      <t>頁版權印刷作品，並上載至學校內聯網供</t>
    </r>
    <r>
      <rPr>
        <u/>
        <sz val="12"/>
        <color theme="1"/>
        <rFont val="新細明體"/>
        <family val="1"/>
        <charset val="136"/>
      </rPr>
      <t>所有一年級生下載及使用</t>
    </r>
    <r>
      <rPr>
        <sz val="12"/>
        <color theme="1"/>
        <rFont val="新細明體"/>
        <family val="1"/>
        <charset val="136"/>
      </rPr>
      <t>。有關掃描複製品之數量為</t>
    </r>
    <r>
      <rPr>
        <sz val="12"/>
        <color theme="1"/>
        <rFont val="Times New Roman"/>
        <family val="1"/>
      </rPr>
      <t>4 x 30 x 10 = 1,200</t>
    </r>
    <r>
      <rPr>
        <sz val="12"/>
        <color theme="1"/>
        <rFont val="新細明體"/>
        <family val="1"/>
        <charset val="136"/>
      </rPr>
      <t>頁。如教師</t>
    </r>
    <r>
      <rPr>
        <u/>
        <sz val="12"/>
        <color theme="1"/>
        <rFont val="新細明體"/>
        <family val="1"/>
        <charset val="136"/>
      </rPr>
      <t>只讓其中一班的小一學生下載及使用</t>
    </r>
    <r>
      <rPr>
        <sz val="12"/>
        <color theme="1"/>
        <rFont val="新細明體"/>
        <family val="1"/>
        <charset val="136"/>
      </rPr>
      <t>這些上載至學校內聯網的版權作品，則有關掃描版權印刷作品的用量是</t>
    </r>
    <r>
      <rPr>
        <sz val="12"/>
        <color theme="1"/>
        <rFont val="Times New Roman"/>
        <family val="1"/>
      </rPr>
      <t xml:space="preserve">1 x 30 x 10 = 300 </t>
    </r>
    <r>
      <rPr>
        <sz val="12"/>
        <color theme="1"/>
        <rFont val="新細明體"/>
        <family val="1"/>
        <charset val="136"/>
      </rPr>
      <t>頁，並非</t>
    </r>
    <r>
      <rPr>
        <sz val="12"/>
        <color theme="1"/>
        <rFont val="Times New Roman"/>
        <family val="1"/>
      </rPr>
      <t xml:space="preserve">1,200 </t>
    </r>
    <r>
      <rPr>
        <sz val="12"/>
        <color theme="1"/>
        <rFont val="新細明體"/>
        <family val="1"/>
        <charset val="136"/>
      </rPr>
      <t>頁。</t>
    </r>
  </si>
  <si>
    <t>材料類別
A : 印刷課本
B : 其他印刷學與教材料
（例如：故事書／文學作品、字典、期刊）
(請填上：A 或 B)</t>
  </si>
  <si>
    <t>總頁數 (A類)</t>
  </si>
  <si>
    <t>總頁數 (B類)</t>
  </si>
  <si>
    <t>掃描頁的數量
（只在課堂／學校
活動中展示，並沒有
上載至學校內聯網）</t>
  </si>
  <si>
    <t xml:space="preserve">掃描頁的數量
（上載至學校
內聯網）
</t>
  </si>
  <si>
    <t>學生使用頁數
的總數量
（上載至學校
內聯網）
[見備註5]</t>
  </si>
  <si>
    <t>(在2017年9月1日至2018年8月31日期間使用數量) [見備註6]</t>
  </si>
  <si>
    <r>
      <rPr>
        <sz val="12"/>
        <color theme="1"/>
        <rFont val="Times New Roman"/>
        <family val="1"/>
      </rPr>
      <t xml:space="preserve">(i) </t>
    </r>
    <r>
      <rPr>
        <sz val="12"/>
        <color theme="1"/>
        <rFont val="新細明體"/>
        <family val="1"/>
        <charset val="136"/>
      </rPr>
      <t>假設在</t>
    </r>
    <r>
      <rPr>
        <sz val="12"/>
        <color theme="1"/>
        <rFont val="Times New Roman"/>
        <family val="1"/>
      </rPr>
      <t>2017/18</t>
    </r>
    <r>
      <rPr>
        <sz val="12"/>
        <color theme="1"/>
        <rFont val="新細明體"/>
        <family val="1"/>
        <charset val="136"/>
      </rPr>
      <t>學年，有</t>
    </r>
    <r>
      <rPr>
        <sz val="12"/>
        <color theme="1"/>
        <rFont val="Times New Roman"/>
        <family val="1"/>
      </rPr>
      <t>20</t>
    </r>
    <r>
      <rPr>
        <sz val="12"/>
        <color theme="1"/>
        <rFont val="新細明體"/>
        <family val="1"/>
        <charset val="136"/>
      </rPr>
      <t>名中六學生於學校修讀地理。教師掃描</t>
    </r>
    <r>
      <rPr>
        <sz val="12"/>
        <color theme="1"/>
        <rFont val="Times New Roman"/>
        <family val="1"/>
      </rPr>
      <t>6</t>
    </r>
    <r>
      <rPr>
        <sz val="12"/>
        <color theme="1"/>
        <rFont val="新細明體"/>
        <family val="1"/>
        <charset val="136"/>
      </rPr>
      <t>頁版權印刷作品，並上載至學校內聯網供該些學生下載及使用。有關掃描複製品之數量為</t>
    </r>
    <r>
      <rPr>
        <sz val="12"/>
        <color theme="1"/>
        <rFont val="Times New Roman"/>
        <family val="1"/>
      </rPr>
      <t>20 x 6 = 120</t>
    </r>
    <r>
      <rPr>
        <sz val="12"/>
        <color theme="1"/>
        <rFont val="新細明體"/>
        <family val="1"/>
        <charset val="136"/>
      </rPr>
      <t>頁。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</si>
</sst>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Calibri"/>
      <family val="2"/>
      <charset val="136"/>
      <scheme val="minor"/>
    </font>
    <font>
      <sz val="12"/>
      <color theme="1"/>
      <name val="Times New Roman"/>
      <family val="1"/>
    </font>
    <font>
      <sz val="12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u/>
      <sz val="12"/>
      <color theme="1"/>
      <name val="新細明體"/>
      <family val="1"/>
      <charset val="136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8" xfId="0" applyBorder="1"/>
    <xf numFmtId="0" fontId="3" fillId="0" borderId="11" xfId="0" applyFont="1" applyBorder="1" applyAlignment="1">
      <alignment horizontal="justify" vertical="center"/>
    </xf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horizontal="justify" vertical="top"/>
    </xf>
    <xf numFmtId="0" fontId="1" fillId="0" borderId="16" xfId="0" applyFont="1" applyBorder="1" applyAlignment="1">
      <alignment horizontal="justify" vertical="top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/>
    <xf numFmtId="14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zoomScale="70" zoomScaleNormal="70" workbookViewId="0">
      <selection activeCell="C15" sqref="C15"/>
    </sheetView>
  </sheetViews>
  <sheetFormatPr defaultRowHeight="15.75"/>
  <cols>
    <col min="1" max="1" width="11.875" customWidth="1"/>
    <col min="2" max="2" width="31.75" customWidth="1"/>
    <col min="3" max="3" width="28.625" customWidth="1"/>
  </cols>
  <sheetData>
    <row r="1" spans="1:3">
      <c r="A1" s="29" t="s">
        <v>0</v>
      </c>
      <c r="B1" s="29"/>
      <c r="C1" s="29"/>
    </row>
    <row r="2" spans="1:3">
      <c r="A2" s="29" t="s">
        <v>12</v>
      </c>
      <c r="B2" s="29"/>
      <c r="C2" s="29"/>
    </row>
    <row r="4" spans="1:3" ht="16.5" thickBot="1">
      <c r="A4" s="30" t="s">
        <v>10</v>
      </c>
      <c r="B4" s="30"/>
      <c r="C4" s="30"/>
    </row>
    <row r="5" spans="1:3" ht="16.5">
      <c r="A5" s="3" t="s">
        <v>1</v>
      </c>
      <c r="B5" s="4"/>
      <c r="C5" s="5"/>
    </row>
    <row r="6" spans="1:3" ht="47.25" customHeight="1">
      <c r="A6" s="6">
        <v>1</v>
      </c>
      <c r="B6" s="25" t="s">
        <v>2</v>
      </c>
      <c r="C6" s="26"/>
    </row>
    <row r="7" spans="1:3" ht="93.75" customHeight="1">
      <c r="A7" s="6">
        <v>2</v>
      </c>
      <c r="B7" s="25" t="s">
        <v>3</v>
      </c>
      <c r="C7" s="26"/>
    </row>
    <row r="8" spans="1:3" ht="49.5" customHeight="1">
      <c r="A8" s="6">
        <v>3</v>
      </c>
      <c r="B8" s="25" t="s">
        <v>4</v>
      </c>
      <c r="C8" s="26"/>
    </row>
    <row r="9" spans="1:3" ht="60.75" customHeight="1">
      <c r="A9" s="6">
        <v>4</v>
      </c>
      <c r="B9" s="25" t="s">
        <v>5</v>
      </c>
      <c r="C9" s="26"/>
    </row>
    <row r="10" spans="1:3" ht="65.25" customHeight="1" thickBot="1">
      <c r="A10" s="7">
        <v>5</v>
      </c>
      <c r="B10" s="27" t="s">
        <v>6</v>
      </c>
      <c r="C10" s="28"/>
    </row>
    <row r="11" spans="1:3" ht="16.5" thickBot="1">
      <c r="A11" s="1"/>
    </row>
    <row r="12" spans="1:3" ht="95.25" thickBot="1">
      <c r="A12" s="22" t="s">
        <v>7</v>
      </c>
      <c r="B12" s="23" t="s">
        <v>17</v>
      </c>
      <c r="C12" s="24" t="s">
        <v>11</v>
      </c>
    </row>
    <row r="13" spans="1:3" ht="27.75" customHeight="1">
      <c r="A13" s="19">
        <v>42982</v>
      </c>
      <c r="B13" s="20" t="s">
        <v>8</v>
      </c>
      <c r="C13" s="21">
        <v>5</v>
      </c>
    </row>
    <row r="14" spans="1:3" ht="27.75" customHeight="1">
      <c r="A14" s="15">
        <v>42996</v>
      </c>
      <c r="B14" s="8" t="s">
        <v>9</v>
      </c>
      <c r="C14" s="10">
        <v>15</v>
      </c>
    </row>
    <row r="15" spans="1:3" ht="27.75" customHeight="1" thickBot="1">
      <c r="A15" s="16">
        <v>43005</v>
      </c>
      <c r="B15" s="9" t="s">
        <v>9</v>
      </c>
      <c r="C15" s="11">
        <v>10</v>
      </c>
    </row>
    <row r="16" spans="1:3" ht="27.75" customHeight="1" thickBot="1">
      <c r="A16" s="2"/>
      <c r="B16" s="2"/>
      <c r="C16" s="2"/>
    </row>
    <row r="17" spans="1:3" ht="27.75" customHeight="1">
      <c r="A17" s="14" t="s">
        <v>18</v>
      </c>
      <c r="B17" s="12"/>
      <c r="C17" s="13">
        <f>SUMIF($B$13:$B$16,"A",$C$13:$C$16)</f>
        <v>5</v>
      </c>
    </row>
    <row r="18" spans="1:3" ht="27.75" customHeight="1" thickBot="1">
      <c r="A18" s="17" t="s">
        <v>19</v>
      </c>
      <c r="B18" s="9"/>
      <c r="C18" s="11">
        <f>SUMIF($B$13:$B$16,"B",$C$13:$C$16)</f>
        <v>25</v>
      </c>
    </row>
  </sheetData>
  <mergeCells count="8">
    <mergeCell ref="A1:C1"/>
    <mergeCell ref="A2:C2"/>
    <mergeCell ref="A4:C4"/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10" zoomScale="85" zoomScaleNormal="85" workbookViewId="0">
      <selection activeCell="B9" sqref="B9:E9"/>
    </sheetView>
  </sheetViews>
  <sheetFormatPr defaultRowHeight="15.75"/>
  <cols>
    <col min="1" max="1" width="11.875" customWidth="1"/>
    <col min="2" max="2" width="21.25" customWidth="1"/>
    <col min="3" max="3" width="19" customWidth="1"/>
    <col min="4" max="4" width="13.5" customWidth="1"/>
    <col min="5" max="5" width="14.125" customWidth="1"/>
  </cols>
  <sheetData>
    <row r="1" spans="1:7">
      <c r="A1" s="29" t="s">
        <v>0</v>
      </c>
      <c r="B1" s="29"/>
      <c r="C1" s="29"/>
      <c r="D1" s="29"/>
      <c r="E1" s="29"/>
    </row>
    <row r="2" spans="1:7">
      <c r="A2" s="29" t="s">
        <v>13</v>
      </c>
      <c r="B2" s="29"/>
      <c r="C2" s="29"/>
      <c r="D2" s="29"/>
      <c r="E2" s="29"/>
    </row>
    <row r="4" spans="1:7" ht="16.5" thickBot="1">
      <c r="A4" s="30" t="s">
        <v>23</v>
      </c>
      <c r="B4" s="30"/>
      <c r="C4" s="30"/>
      <c r="D4" s="30"/>
      <c r="E4" s="30"/>
    </row>
    <row r="5" spans="1:7" ht="16.5">
      <c r="A5" s="3" t="s">
        <v>1</v>
      </c>
      <c r="B5" s="4"/>
      <c r="C5" s="4"/>
      <c r="D5" s="4"/>
      <c r="E5" s="5"/>
    </row>
    <row r="6" spans="1:7" ht="47.25" customHeight="1">
      <c r="A6" s="6">
        <v>1</v>
      </c>
      <c r="B6" s="25" t="s">
        <v>2</v>
      </c>
      <c r="C6" s="25"/>
      <c r="D6" s="25"/>
      <c r="E6" s="26"/>
    </row>
    <row r="7" spans="1:7" ht="83.25" customHeight="1">
      <c r="A7" s="6">
        <v>2</v>
      </c>
      <c r="B7" s="25" t="s">
        <v>3</v>
      </c>
      <c r="C7" s="25"/>
      <c r="D7" s="25"/>
      <c r="E7" s="26"/>
      <c r="G7" s="1"/>
    </row>
    <row r="8" spans="1:7" ht="49.5" customHeight="1">
      <c r="A8" s="6">
        <v>3</v>
      </c>
      <c r="B8" s="25" t="s">
        <v>4</v>
      </c>
      <c r="C8" s="25"/>
      <c r="D8" s="25"/>
      <c r="E8" s="26"/>
      <c r="G8" s="1"/>
    </row>
    <row r="9" spans="1:7" ht="60.75" customHeight="1">
      <c r="A9" s="6">
        <v>4</v>
      </c>
      <c r="B9" s="25" t="s">
        <v>14</v>
      </c>
      <c r="C9" s="25"/>
      <c r="D9" s="25"/>
      <c r="E9" s="26"/>
      <c r="G9" s="1"/>
    </row>
    <row r="10" spans="1:7" ht="30.75" customHeight="1">
      <c r="A10" s="6">
        <v>5</v>
      </c>
      <c r="B10" s="25" t="s">
        <v>15</v>
      </c>
      <c r="C10" s="25"/>
      <c r="D10" s="25"/>
      <c r="E10" s="26"/>
      <c r="G10" s="1"/>
    </row>
    <row r="11" spans="1:7" ht="78.75" customHeight="1">
      <c r="A11" s="6"/>
      <c r="B11" s="25" t="s">
        <v>24</v>
      </c>
      <c r="C11" s="25"/>
      <c r="D11" s="25"/>
      <c r="E11" s="26"/>
      <c r="G11" s="1"/>
    </row>
    <row r="12" spans="1:7" ht="126.75" customHeight="1">
      <c r="A12" s="18"/>
      <c r="B12" s="31" t="s">
        <v>16</v>
      </c>
      <c r="C12" s="31"/>
      <c r="D12" s="31"/>
      <c r="E12" s="32"/>
      <c r="G12" s="1"/>
    </row>
    <row r="13" spans="1:7" ht="65.25" customHeight="1" thickBot="1">
      <c r="A13" s="7">
        <v>6</v>
      </c>
      <c r="B13" s="27" t="s">
        <v>6</v>
      </c>
      <c r="C13" s="27"/>
      <c r="D13" s="27"/>
      <c r="E13" s="28"/>
      <c r="G13" s="1"/>
    </row>
    <row r="14" spans="1:7" ht="16.5" thickBot="1">
      <c r="A14" s="1"/>
      <c r="G14" s="1"/>
    </row>
    <row r="15" spans="1:7" ht="163.5" customHeight="1" thickBot="1">
      <c r="A15" s="22" t="s">
        <v>7</v>
      </c>
      <c r="B15" s="23" t="s">
        <v>17</v>
      </c>
      <c r="C15" s="23" t="s">
        <v>20</v>
      </c>
      <c r="D15" s="23" t="s">
        <v>21</v>
      </c>
      <c r="E15" s="24" t="s">
        <v>22</v>
      </c>
      <c r="G15" s="1"/>
    </row>
    <row r="16" spans="1:7" ht="27.75" customHeight="1">
      <c r="A16" s="19">
        <v>42982</v>
      </c>
      <c r="B16" s="20" t="s">
        <v>8</v>
      </c>
      <c r="C16" s="20">
        <v>2</v>
      </c>
      <c r="D16" s="20"/>
      <c r="E16" s="21"/>
      <c r="G16" s="1"/>
    </row>
    <row r="17" spans="1:7" ht="27.75" customHeight="1">
      <c r="A17" s="15">
        <v>42996</v>
      </c>
      <c r="B17" s="8" t="s">
        <v>9</v>
      </c>
      <c r="C17" s="8">
        <v>5</v>
      </c>
      <c r="D17" s="8"/>
      <c r="E17" s="10"/>
    </row>
    <row r="18" spans="1:7" ht="27.75" customHeight="1" thickBot="1">
      <c r="A18" s="16">
        <v>43005</v>
      </c>
      <c r="B18" s="9" t="s">
        <v>9</v>
      </c>
      <c r="C18" s="9"/>
      <c r="D18" s="9">
        <v>1</v>
      </c>
      <c r="E18" s="11">
        <v>30</v>
      </c>
      <c r="G18" s="1"/>
    </row>
    <row r="19" spans="1:7" ht="27.75" customHeight="1" thickBot="1">
      <c r="A19" s="2"/>
      <c r="B19" s="2"/>
      <c r="C19" s="2"/>
      <c r="D19" s="2"/>
      <c r="E19" s="2"/>
      <c r="G19" s="1"/>
    </row>
    <row r="20" spans="1:7" ht="27.75" customHeight="1">
      <c r="A20" s="14" t="s">
        <v>18</v>
      </c>
      <c r="B20" s="12"/>
      <c r="C20" s="12">
        <f>SUMIF($B$16:$B$18,"A",$C$16:$C$18)</f>
        <v>2</v>
      </c>
      <c r="D20" s="12">
        <f>SUMIF($B$16:$B$18,"A",$D$16:$D$18)</f>
        <v>0</v>
      </c>
      <c r="E20" s="13">
        <f>SUMIF($B$16:$B$18,"A",$E$16:$E$18)</f>
        <v>0</v>
      </c>
    </row>
    <row r="21" spans="1:7" ht="27.75" customHeight="1" thickBot="1">
      <c r="A21" s="17" t="s">
        <v>19</v>
      </c>
      <c r="B21" s="9"/>
      <c r="C21" s="9">
        <f>SUMIF($B$16:$B$18,"B",$C$16:$C$18)</f>
        <v>5</v>
      </c>
      <c r="D21" s="9">
        <f>SUMIF($B$16:$B$18,"B",$D$16:$D$18)</f>
        <v>1</v>
      </c>
      <c r="E21" s="11">
        <f>SUMIF($B$16:$B$18,"B",$E$16:$E$18)</f>
        <v>30</v>
      </c>
    </row>
  </sheetData>
  <mergeCells count="11">
    <mergeCell ref="B11:E11"/>
    <mergeCell ref="B12:E12"/>
    <mergeCell ref="B13:E13"/>
    <mergeCell ref="A1:E1"/>
    <mergeCell ref="A2:E2"/>
    <mergeCell ref="A4:E4"/>
    <mergeCell ref="B6:E6"/>
    <mergeCell ref="B7:E7"/>
    <mergeCell ref="B8:E8"/>
    <mergeCell ref="B9:E9"/>
    <mergeCell ref="B10:E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複印(photocopy)</vt:lpstr>
      <vt:lpstr>掃描(scanning)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EDB</dc:creator>
  <cp:lastModifiedBy>EDB</cp:lastModifiedBy>
  <cp:lastPrinted>2018-03-16T06:17:34Z</cp:lastPrinted>
  <dcterms:created xsi:type="dcterms:W3CDTF">2018-03-16T04:09:49Z</dcterms:created>
  <dcterms:modified xsi:type="dcterms:W3CDTF">2018-03-27T07:42:55Z</dcterms:modified>
</cp:coreProperties>
</file>